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:\___________________________ПЛАТНІ ПОСЛУГИ\______________________________ТАРИФИ\Сватово\2017\проект розпорядження\МЕДПОСЛУГИ\АРВ м. Сватове\"/>
    </mc:Choice>
  </mc:AlternateContent>
  <bookViews>
    <workbookView xWindow="0" yWindow="0" windowWidth="28800" windowHeight="11835"/>
  </bookViews>
  <sheets>
    <sheet name="Додаток 5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8" i="2" l="1"/>
  <c r="E39" i="2"/>
  <c r="E40" i="2"/>
  <c r="E41" i="2"/>
  <c r="E42" i="2"/>
  <c r="E43" i="2"/>
  <c r="E44" i="2"/>
  <c r="E45" i="2"/>
  <c r="E46" i="2"/>
  <c r="E47" i="2"/>
  <c r="E37" i="2"/>
  <c r="E35" i="2"/>
  <c r="E34" i="2"/>
  <c r="E24" i="2"/>
  <c r="E25" i="2"/>
  <c r="E26" i="2"/>
  <c r="E27" i="2"/>
  <c r="E28" i="2"/>
  <c r="E29" i="2"/>
  <c r="E30" i="2"/>
  <c r="E31" i="2"/>
  <c r="E32" i="2"/>
  <c r="E23" i="2"/>
  <c r="E18" i="2"/>
  <c r="E10" i="2"/>
  <c r="E11" i="2"/>
  <c r="E12" i="2"/>
  <c r="E13" i="2"/>
  <c r="E14" i="2"/>
  <c r="E15" i="2"/>
  <c r="E16" i="2"/>
  <c r="E9" i="2"/>
</calcChain>
</file>

<file path=xl/sharedStrings.xml><?xml version="1.0" encoding="utf-8"?>
<sst xmlns="http://schemas.openxmlformats.org/spreadsheetml/2006/main" count="64" uniqueCount="64">
  <si>
    <t>Найменування послуги</t>
  </si>
  <si>
    <t>Темп росту, %</t>
  </si>
  <si>
    <t>Попередні профілактичні медичні огляди при прийнятті на роботу працівників, зайнятих на важких роботах, роботах із шкідливими чи небезпечними умовами праці або таких, де є потреба в професійному доборі, та працівників окремих професій, виробництв і організацій, діяльність яких пов’язана з обслуговуванням населення і може призвести до поширення інфекційних хвороб (крім випадків, коли медичні огляди проводяться за направленнями органів державної служби зайнятості) та відповідні періодичні профілактичні медичні огляди, у тому числі:</t>
  </si>
  <si>
    <t>1.1.</t>
  </si>
  <si>
    <t>Огляд лікарем:</t>
  </si>
  <si>
    <t>терапевтом</t>
  </si>
  <si>
    <t>отоларингологом</t>
  </si>
  <si>
    <t>стоматологом</t>
  </si>
  <si>
    <t>офтальмологом</t>
  </si>
  <si>
    <t>невропатологом</t>
  </si>
  <si>
    <t>хірургом</t>
  </si>
  <si>
    <t>гінекологом</t>
  </si>
  <si>
    <t>онкологом</t>
  </si>
  <si>
    <t>ендокринологом</t>
  </si>
  <si>
    <t>урологом</t>
  </si>
  <si>
    <t>інфекціоністом</t>
  </si>
  <si>
    <t>фтизіатром</t>
  </si>
  <si>
    <t>1.2.</t>
  </si>
  <si>
    <t>загальний аналіз сечі</t>
  </si>
  <si>
    <t>загальний аналіз крові</t>
  </si>
  <si>
    <t>дослідження на гельмінтози</t>
  </si>
  <si>
    <t>дослідження крові на сифіліс</t>
  </si>
  <si>
    <t>Періодичний профілактичний медичний огляд водіїв транспортних засобів</t>
  </si>
  <si>
    <t>Медичний огляд для отримання дозволу на право отримання та носіння зброї громадянами</t>
  </si>
  <si>
    <t>Наркологічний огляд для отримання дозволу на право отримання і носіння зброї громадянами</t>
  </si>
  <si>
    <t>АЛТ</t>
  </si>
  <si>
    <t>№ з/п</t>
  </si>
  <si>
    <t>1.</t>
  </si>
  <si>
    <t>аналіз крові на цукор</t>
  </si>
  <si>
    <t>Дослідження крові на білірубін</t>
  </si>
  <si>
    <t>Рентгенографія органів грудної клітки</t>
  </si>
  <si>
    <t>дослідження мазків з горла та носа на наявність патогенного стафілококу</t>
  </si>
  <si>
    <t>Цітологічне дослідження мазків (на атипічні клітини)</t>
  </si>
  <si>
    <t>Дослідження мазків на гонорею</t>
  </si>
  <si>
    <t>2.</t>
  </si>
  <si>
    <t>Обов’язковий попередній (періодичний) профілактичний наркологічний огляд працівників окремих професій (крім випадків, коли медичні огляди проводяться за направленнями органів державної служби зайнятості)</t>
  </si>
  <si>
    <t>3.</t>
  </si>
  <si>
    <t>Обов’язковий попередній (періодичний) психіатричний огляд працівників певних категорій (крім випадків, коли медичні огляди проводяться за направленнями органів державної служби зайнятості)</t>
  </si>
  <si>
    <t>4.</t>
  </si>
  <si>
    <t>Попередній профілактичний медичний огляд для отримання посвідчення водія транспортних засобів (крім випадків, коли медичні огляди проводяться за направленнями органів державної служби зайнятості)</t>
  </si>
  <si>
    <t>5.</t>
  </si>
  <si>
    <t>6.</t>
  </si>
  <si>
    <t>Обов’язковий попередній наркологічний огляд для отримання посвідчення водія транспортних засобів (крім випадків, коли медичні огляди проводяться за направленнями органів державної служби зайнятості)</t>
  </si>
  <si>
    <t>7.</t>
  </si>
  <si>
    <t>Обов’язковий періодичний профілактичний наркологічний огляд водіїв транспортних засобів</t>
  </si>
  <si>
    <t>8.</t>
  </si>
  <si>
    <t>Обов’язковий попередній психіатричний огляд для отримання посвідчення водія транспортних засобів (крім випадків, коли медичні огляди проводяться за направленнями органів державної служби зайнятості)</t>
  </si>
  <si>
    <t>9.</t>
  </si>
  <si>
    <t>Обов’язковий періодичний профілактичний психіатричний огляд водіїв транспортних засобів</t>
  </si>
  <si>
    <t>10.</t>
  </si>
  <si>
    <t>11.</t>
  </si>
  <si>
    <t>12.</t>
  </si>
  <si>
    <t>Психіатричний огляд для отримання дозволу на право отримання і носіння зброї громадянами</t>
  </si>
  <si>
    <t>13.</t>
  </si>
  <si>
    <t>Щозмінний передрейсовий або післярейсовий медичний огляд водіїв транспортних засобів (за договорами на медичне обслуговування із суб’єктами господарювання)</t>
  </si>
  <si>
    <t>Дослідження на носіння кишкових інфекцій</t>
  </si>
  <si>
    <t>Тарифи на платні послуги</t>
  </si>
  <si>
    <t>2017 рік (проект регуляторного акта)</t>
  </si>
  <si>
    <t>2015 рік (діючи тарифи)</t>
  </si>
  <si>
    <t xml:space="preserve">Додаток 5 
до аналізу регуляторного впливу 
</t>
  </si>
  <si>
    <t>Лабораторні та діагностичні послуги:  </t>
  </si>
  <si>
    <t xml:space="preserve">Порівняльна таблиця тарифів на платні послуги
 з проведення медичних оглядів,                                                                                                                                             що надаються Сватівським районним територіальним медичним об’єднанням
</t>
  </si>
  <si>
    <t>дерматовенерологом</t>
  </si>
  <si>
    <t>електрокардіографічне дослідження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</si>
</sst>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justify" vertical="top"/>
    </xf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vertical="top" wrapText="1"/>
    </xf>
    <xf numFmtId="0" fontId="2" fillId="0" borderId="2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  <xf numFmtId="2" fontId="1" fillId="0" borderId="1" xfId="0" applyNumberFormat="1" applyFont="1" applyBorder="1" applyAlignment="1">
      <alignment horizontal="center" vertical="top"/>
    </xf>
    <xf numFmtId="2" fontId="1" fillId="0" borderId="2" xfId="0" applyNumberFormat="1" applyFont="1" applyBorder="1" applyAlignment="1">
      <alignment horizontal="center" vertical="top"/>
    </xf>
    <xf numFmtId="2" fontId="1" fillId="0" borderId="2" xfId="0" applyNumberFormat="1" applyFont="1" applyBorder="1" applyAlignment="1">
      <alignment horizontal="center" vertical="top" wrapText="1"/>
    </xf>
    <xf numFmtId="2" fontId="3" fillId="0" borderId="2" xfId="0" applyNumberFormat="1" applyFont="1" applyBorder="1" applyAlignment="1">
      <alignment horizontal="center" vertical="top" wrapText="1"/>
    </xf>
    <xf numFmtId="0" fontId="4" fillId="0" borderId="0" xfId="0" applyFont="1"/>
    <xf numFmtId="0" fontId="1" fillId="0" borderId="0" xfId="0" applyFont="1"/>
    <xf numFmtId="164" fontId="0" fillId="0" borderId="0" xfId="0" applyNumberFormat="1"/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2" fontId="5" fillId="0" borderId="1" xfId="0" applyNumberFormat="1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3"/>
  <sheetViews>
    <sheetView tabSelected="1" view="pageBreakPreview" topLeftCell="A33" zoomScaleNormal="100" zoomScaleSheetLayoutView="100" workbookViewId="0">
      <selection activeCell="H37" sqref="H37"/>
    </sheetView>
  </sheetViews>
  <sheetFormatPr defaultRowHeight="15" x14ac:dyDescent="0.25"/>
  <cols>
    <col min="1" max="1" width="5.85546875" customWidth="1"/>
    <col min="2" max="2" width="57.7109375" customWidth="1"/>
    <col min="3" max="3" width="17.140625" customWidth="1"/>
    <col min="4" max="4" width="17" customWidth="1"/>
    <col min="5" max="5" width="17.140625" customWidth="1"/>
  </cols>
  <sheetData>
    <row r="1" spans="1:6" ht="49.5" customHeight="1" x14ac:dyDescent="0.25">
      <c r="B1" s="17"/>
      <c r="C1" s="17"/>
      <c r="D1" s="19" t="s">
        <v>59</v>
      </c>
      <c r="E1" s="20"/>
    </row>
    <row r="2" spans="1:6" s="16" customFormat="1" ht="69.75" customHeight="1" x14ac:dyDescent="0.25">
      <c r="B2" s="21" t="s">
        <v>61</v>
      </c>
      <c r="C2" s="22"/>
      <c r="D2" s="22"/>
      <c r="E2" s="22"/>
    </row>
    <row r="4" spans="1:6" ht="17.25" customHeight="1" x14ac:dyDescent="0.25">
      <c r="A4" s="27" t="s">
        <v>26</v>
      </c>
      <c r="B4" s="28" t="s">
        <v>0</v>
      </c>
      <c r="C4" s="23" t="s">
        <v>56</v>
      </c>
      <c r="D4" s="24"/>
      <c r="E4" s="28" t="s">
        <v>1</v>
      </c>
    </row>
    <row r="5" spans="1:6" ht="78" customHeight="1" x14ac:dyDescent="0.25">
      <c r="A5" s="27"/>
      <c r="B5" s="28"/>
      <c r="C5" s="8" t="s">
        <v>58</v>
      </c>
      <c r="D5" s="6" t="s">
        <v>57</v>
      </c>
      <c r="E5" s="28"/>
    </row>
    <row r="6" spans="1:6" ht="15.75" x14ac:dyDescent="0.25">
      <c r="A6" s="1">
        <v>1</v>
      </c>
      <c r="B6" s="2">
        <v>2</v>
      </c>
      <c r="C6" s="9">
        <v>3</v>
      </c>
      <c r="D6" s="1">
        <v>4</v>
      </c>
      <c r="E6" s="2">
        <v>5</v>
      </c>
    </row>
    <row r="7" spans="1:6" ht="175.5" customHeight="1" x14ac:dyDescent="0.25">
      <c r="A7" s="1" t="s">
        <v>27</v>
      </c>
      <c r="B7" s="3" t="s">
        <v>2</v>
      </c>
      <c r="C7" s="9"/>
      <c r="D7" s="1"/>
      <c r="E7" s="2"/>
    </row>
    <row r="8" spans="1:6" ht="15.75" x14ac:dyDescent="0.25">
      <c r="A8" s="4" t="s">
        <v>3</v>
      </c>
      <c r="B8" s="25" t="s">
        <v>4</v>
      </c>
      <c r="C8" s="25"/>
      <c r="D8" s="25"/>
      <c r="E8" s="25"/>
    </row>
    <row r="9" spans="1:6" ht="20.100000000000001" customHeight="1" x14ac:dyDescent="0.25">
      <c r="A9" s="26"/>
      <c r="B9" s="3" t="s">
        <v>5</v>
      </c>
      <c r="C9" s="13">
        <v>10.41</v>
      </c>
      <c r="D9" s="2">
        <v>20.84</v>
      </c>
      <c r="E9" s="11">
        <f>D9/C9*100</f>
        <v>200.19212295869355</v>
      </c>
    </row>
    <row r="10" spans="1:6" ht="20.100000000000001" customHeight="1" x14ac:dyDescent="0.25">
      <c r="A10" s="26"/>
      <c r="B10" s="3" t="s">
        <v>62</v>
      </c>
      <c r="C10" s="13">
        <v>7.5</v>
      </c>
      <c r="D10" s="2">
        <v>18.95</v>
      </c>
      <c r="E10" s="11">
        <f t="shared" ref="E10:E16" si="0">D10/C10*100</f>
        <v>252.66666666666663</v>
      </c>
    </row>
    <row r="11" spans="1:6" ht="20.100000000000001" customHeight="1" x14ac:dyDescent="0.25">
      <c r="A11" s="26"/>
      <c r="B11" s="3" t="s">
        <v>6</v>
      </c>
      <c r="C11" s="13">
        <v>8.0500000000000007</v>
      </c>
      <c r="D11" s="2">
        <v>19.850000000000001</v>
      </c>
      <c r="E11" s="11">
        <f t="shared" si="0"/>
        <v>246.58385093167703</v>
      </c>
    </row>
    <row r="12" spans="1:6" ht="20.100000000000001" customHeight="1" x14ac:dyDescent="0.25">
      <c r="A12" s="26"/>
      <c r="B12" s="3" t="s">
        <v>7</v>
      </c>
      <c r="C12" s="13">
        <v>12.56</v>
      </c>
      <c r="D12" s="12">
        <v>28.2</v>
      </c>
      <c r="E12" s="11">
        <f t="shared" si="0"/>
        <v>224.52229299363057</v>
      </c>
      <c r="F12" s="18"/>
    </row>
    <row r="13" spans="1:6" ht="20.100000000000001" customHeight="1" x14ac:dyDescent="0.25">
      <c r="A13" s="26"/>
      <c r="B13" s="3" t="s">
        <v>8</v>
      </c>
      <c r="C13" s="13">
        <v>5.64</v>
      </c>
      <c r="D13" s="2">
        <v>15.56</v>
      </c>
      <c r="E13" s="11">
        <f t="shared" si="0"/>
        <v>275.88652482269509</v>
      </c>
    </row>
    <row r="14" spans="1:6" ht="20.100000000000001" customHeight="1" x14ac:dyDescent="0.25">
      <c r="A14" s="26"/>
      <c r="B14" s="3" t="s">
        <v>9</v>
      </c>
      <c r="C14" s="13">
        <v>9.86</v>
      </c>
      <c r="D14" s="2">
        <v>25.02</v>
      </c>
      <c r="E14" s="11">
        <f t="shared" si="0"/>
        <v>253.75253549695742</v>
      </c>
    </row>
    <row r="15" spans="1:6" ht="20.100000000000001" customHeight="1" x14ac:dyDescent="0.25">
      <c r="A15" s="26"/>
      <c r="B15" s="3" t="s">
        <v>10</v>
      </c>
      <c r="C15" s="13">
        <v>5.19</v>
      </c>
      <c r="D15" s="2">
        <v>15.03</v>
      </c>
      <c r="E15" s="11">
        <f t="shared" si="0"/>
        <v>289.59537572254328</v>
      </c>
    </row>
    <row r="16" spans="1:6" ht="20.100000000000001" customHeight="1" x14ac:dyDescent="0.25">
      <c r="A16" s="26"/>
      <c r="B16" s="3" t="s">
        <v>11</v>
      </c>
      <c r="C16" s="13">
        <v>8.89</v>
      </c>
      <c r="D16" s="2">
        <v>24.63</v>
      </c>
      <c r="E16" s="11">
        <f t="shared" si="0"/>
        <v>277.05286839145106</v>
      </c>
    </row>
    <row r="17" spans="1:5" ht="20.100000000000001" customHeight="1" x14ac:dyDescent="0.25">
      <c r="A17" s="26"/>
      <c r="B17" s="3" t="s">
        <v>12</v>
      </c>
      <c r="C17" s="13"/>
      <c r="D17" s="2">
        <v>31.97</v>
      </c>
      <c r="E17" s="11"/>
    </row>
    <row r="18" spans="1:5" ht="20.100000000000001" customHeight="1" x14ac:dyDescent="0.25">
      <c r="A18" s="26"/>
      <c r="B18" s="3" t="s">
        <v>13</v>
      </c>
      <c r="C18" s="13">
        <v>10.41</v>
      </c>
      <c r="D18" s="2">
        <v>25.02</v>
      </c>
      <c r="E18" s="11">
        <f>D18/C18*100</f>
        <v>240.34582132564842</v>
      </c>
    </row>
    <row r="19" spans="1:5" ht="20.100000000000001" customHeight="1" x14ac:dyDescent="0.25">
      <c r="A19" s="26"/>
      <c r="B19" s="3" t="s">
        <v>14</v>
      </c>
      <c r="C19" s="10"/>
      <c r="D19" s="2">
        <v>25.3</v>
      </c>
      <c r="E19" s="2"/>
    </row>
    <row r="20" spans="1:5" ht="20.100000000000001" customHeight="1" x14ac:dyDescent="0.25">
      <c r="A20" s="26"/>
      <c r="B20" s="3" t="s">
        <v>16</v>
      </c>
      <c r="C20" s="10"/>
      <c r="D20" s="2">
        <v>50.47</v>
      </c>
      <c r="E20" s="2"/>
    </row>
    <row r="21" spans="1:5" ht="20.100000000000001" customHeight="1" x14ac:dyDescent="0.25">
      <c r="A21" s="26"/>
      <c r="B21" s="3" t="s">
        <v>15</v>
      </c>
      <c r="C21" s="10"/>
      <c r="D21" s="2">
        <v>53.97</v>
      </c>
      <c r="E21" s="2"/>
    </row>
    <row r="22" spans="1:5" ht="20.100000000000001" customHeight="1" x14ac:dyDescent="0.25">
      <c r="A22" s="2" t="s">
        <v>17</v>
      </c>
      <c r="B22" s="25" t="s">
        <v>60</v>
      </c>
      <c r="C22" s="25"/>
      <c r="D22" s="25"/>
      <c r="E22" s="25"/>
    </row>
    <row r="23" spans="1:5" ht="20.100000000000001" customHeight="1" x14ac:dyDescent="0.25">
      <c r="A23" s="26"/>
      <c r="B23" s="7" t="s">
        <v>19</v>
      </c>
      <c r="C23" s="13">
        <v>9.1999999999999993</v>
      </c>
      <c r="D23" s="12">
        <v>20.54</v>
      </c>
      <c r="E23" s="11">
        <f>D23/C23*100</f>
        <v>223.2608695652174</v>
      </c>
    </row>
    <row r="24" spans="1:5" ht="20.100000000000001" customHeight="1" x14ac:dyDescent="0.25">
      <c r="A24" s="26"/>
      <c r="B24" s="7" t="s">
        <v>18</v>
      </c>
      <c r="C24" s="13">
        <v>11.1</v>
      </c>
      <c r="D24" s="12">
        <v>24.65</v>
      </c>
      <c r="E24" s="11">
        <f t="shared" ref="E24:E32" si="1">D24/C24*100</f>
        <v>222.07207207207205</v>
      </c>
    </row>
    <row r="25" spans="1:5" ht="20.100000000000001" customHeight="1" x14ac:dyDescent="0.25">
      <c r="A25" s="26"/>
      <c r="B25" s="7" t="s">
        <v>28</v>
      </c>
      <c r="C25" s="13">
        <v>13.07</v>
      </c>
      <c r="D25" s="12">
        <v>29.28</v>
      </c>
      <c r="E25" s="11">
        <f t="shared" si="1"/>
        <v>224.02448355011475</v>
      </c>
    </row>
    <row r="26" spans="1:5" ht="20.100000000000001" customHeight="1" x14ac:dyDescent="0.25">
      <c r="A26" s="26"/>
      <c r="B26" s="7" t="s">
        <v>63</v>
      </c>
      <c r="C26" s="13">
        <v>12.26</v>
      </c>
      <c r="D26" s="12">
        <v>34.96</v>
      </c>
      <c r="E26" s="11">
        <f t="shared" si="1"/>
        <v>285.15497553017946</v>
      </c>
    </row>
    <row r="27" spans="1:5" ht="20.100000000000001" customHeight="1" x14ac:dyDescent="0.25">
      <c r="A27" s="26"/>
      <c r="B27" s="7" t="s">
        <v>29</v>
      </c>
      <c r="C27" s="13">
        <v>8.66</v>
      </c>
      <c r="D27" s="12">
        <v>17.18</v>
      </c>
      <c r="E27" s="11">
        <f t="shared" si="1"/>
        <v>198.38337182448035</v>
      </c>
    </row>
    <row r="28" spans="1:5" ht="20.100000000000001" customHeight="1" x14ac:dyDescent="0.25">
      <c r="A28" s="26"/>
      <c r="B28" s="7" t="s">
        <v>30</v>
      </c>
      <c r="C28" s="13">
        <v>32.22</v>
      </c>
      <c r="D28" s="12">
        <v>32.42</v>
      </c>
      <c r="E28" s="11">
        <f t="shared" si="1"/>
        <v>100.62073246430789</v>
      </c>
    </row>
    <row r="29" spans="1:5" ht="20.100000000000001" customHeight="1" x14ac:dyDescent="0.25">
      <c r="A29" s="26"/>
      <c r="B29" s="7" t="s">
        <v>25</v>
      </c>
      <c r="C29" s="13">
        <v>3.5</v>
      </c>
      <c r="D29" s="12">
        <v>7.61</v>
      </c>
      <c r="E29" s="11">
        <f t="shared" si="1"/>
        <v>217.42857142857144</v>
      </c>
    </row>
    <row r="30" spans="1:5" ht="20.100000000000001" customHeight="1" x14ac:dyDescent="0.25">
      <c r="A30" s="26"/>
      <c r="B30" s="7" t="s">
        <v>55</v>
      </c>
      <c r="C30" s="13">
        <v>29.21</v>
      </c>
      <c r="D30" s="12">
        <v>68.22</v>
      </c>
      <c r="E30" s="11">
        <f t="shared" si="1"/>
        <v>233.55015405682985</v>
      </c>
    </row>
    <row r="31" spans="1:5" ht="20.100000000000001" customHeight="1" x14ac:dyDescent="0.25">
      <c r="A31" s="26"/>
      <c r="B31" s="7" t="s">
        <v>20</v>
      </c>
      <c r="C31" s="13">
        <v>12.77</v>
      </c>
      <c r="D31" s="12">
        <v>34.380000000000003</v>
      </c>
      <c r="E31" s="11">
        <f t="shared" si="1"/>
        <v>269.22474549725922</v>
      </c>
    </row>
    <row r="32" spans="1:5" ht="20.100000000000001" customHeight="1" x14ac:dyDescent="0.25">
      <c r="A32" s="26"/>
      <c r="B32" s="7" t="s">
        <v>31</v>
      </c>
      <c r="C32" s="13">
        <v>42.64</v>
      </c>
      <c r="D32" s="12">
        <v>100.9</v>
      </c>
      <c r="E32" s="11">
        <f t="shared" si="1"/>
        <v>236.63227016885554</v>
      </c>
    </row>
    <row r="33" spans="1:5" ht="20.100000000000001" customHeight="1" x14ac:dyDescent="0.25">
      <c r="A33" s="26"/>
      <c r="B33" s="7" t="s">
        <v>32</v>
      </c>
      <c r="C33" s="15"/>
      <c r="D33" s="12">
        <v>9.93</v>
      </c>
      <c r="E33" s="11"/>
    </row>
    <row r="34" spans="1:5" ht="20.100000000000001" customHeight="1" x14ac:dyDescent="0.25">
      <c r="A34" s="26"/>
      <c r="B34" s="7" t="s">
        <v>21</v>
      </c>
      <c r="C34" s="13">
        <v>6.74</v>
      </c>
      <c r="D34" s="12">
        <v>16.61</v>
      </c>
      <c r="E34" s="11">
        <f>D34/C34*100</f>
        <v>246.43916913946583</v>
      </c>
    </row>
    <row r="35" spans="1:5" ht="20.100000000000001" customHeight="1" x14ac:dyDescent="0.25">
      <c r="A35" s="26"/>
      <c r="B35" s="7" t="s">
        <v>33</v>
      </c>
      <c r="C35" s="13">
        <v>4.07</v>
      </c>
      <c r="D35" s="12">
        <v>6.95</v>
      </c>
      <c r="E35" s="11">
        <f>D35/C35*100</f>
        <v>170.76167076167076</v>
      </c>
    </row>
    <row r="36" spans="1:5" ht="20.100000000000001" customHeight="1" x14ac:dyDescent="0.25">
      <c r="A36" s="1">
        <v>1</v>
      </c>
      <c r="B36" s="2">
        <v>2</v>
      </c>
      <c r="C36" s="9">
        <v>3</v>
      </c>
      <c r="D36" s="1">
        <v>4</v>
      </c>
      <c r="E36" s="2">
        <v>5</v>
      </c>
    </row>
    <row r="37" spans="1:5" ht="50.1" customHeight="1" x14ac:dyDescent="0.25">
      <c r="A37" s="2" t="s">
        <v>34</v>
      </c>
      <c r="B37" s="5" t="s">
        <v>35</v>
      </c>
      <c r="C37" s="13">
        <v>31.89</v>
      </c>
      <c r="D37" s="29">
        <v>96.63</v>
      </c>
      <c r="E37" s="11">
        <f>D37/C37*100</f>
        <v>303.01034807149574</v>
      </c>
    </row>
    <row r="38" spans="1:5" ht="50.1" customHeight="1" x14ac:dyDescent="0.25">
      <c r="A38" s="2" t="s">
        <v>36</v>
      </c>
      <c r="B38" s="5" t="s">
        <v>37</v>
      </c>
      <c r="C38" s="13">
        <v>13.98</v>
      </c>
      <c r="D38" s="12">
        <v>38.770000000000003</v>
      </c>
      <c r="E38" s="11">
        <f t="shared" ref="E38:E47" si="2">D38/C38*100</f>
        <v>277.32474964234626</v>
      </c>
    </row>
    <row r="39" spans="1:5" ht="50.1" customHeight="1" x14ac:dyDescent="0.25">
      <c r="A39" s="2" t="s">
        <v>38</v>
      </c>
      <c r="B39" s="5" t="s">
        <v>39</v>
      </c>
      <c r="C39" s="13">
        <v>98.85</v>
      </c>
      <c r="D39" s="12">
        <v>250.49</v>
      </c>
      <c r="E39" s="11">
        <f t="shared" si="2"/>
        <v>253.40414769853314</v>
      </c>
    </row>
    <row r="40" spans="1:5" ht="30.75" customHeight="1" x14ac:dyDescent="0.25">
      <c r="A40" s="2" t="s">
        <v>40</v>
      </c>
      <c r="B40" s="5" t="s">
        <v>22</v>
      </c>
      <c r="C40" s="13">
        <v>98.85</v>
      </c>
      <c r="D40" s="12">
        <v>202.26</v>
      </c>
      <c r="E40" s="11">
        <f t="shared" si="2"/>
        <v>204.61305007587254</v>
      </c>
    </row>
    <row r="41" spans="1:5" ht="50.1" customHeight="1" x14ac:dyDescent="0.25">
      <c r="A41" s="2" t="s">
        <v>41</v>
      </c>
      <c r="B41" s="5" t="s">
        <v>42</v>
      </c>
      <c r="C41" s="13">
        <v>31.89</v>
      </c>
      <c r="D41" s="12">
        <v>99.15</v>
      </c>
      <c r="E41" s="11">
        <f t="shared" si="2"/>
        <v>310.91251175917216</v>
      </c>
    </row>
    <row r="42" spans="1:5" ht="33.75" customHeight="1" x14ac:dyDescent="0.25">
      <c r="A42" s="2" t="s">
        <v>43</v>
      </c>
      <c r="B42" s="5" t="s">
        <v>44</v>
      </c>
      <c r="C42" s="13">
        <v>31.89</v>
      </c>
      <c r="D42" s="12">
        <v>99.15</v>
      </c>
      <c r="E42" s="11">
        <f t="shared" si="2"/>
        <v>310.91251175917216</v>
      </c>
    </row>
    <row r="43" spans="1:5" ht="50.1" customHeight="1" x14ac:dyDescent="0.25">
      <c r="A43" s="2" t="s">
        <v>45</v>
      </c>
      <c r="B43" s="5" t="s">
        <v>46</v>
      </c>
      <c r="C43" s="13">
        <v>13.98</v>
      </c>
      <c r="D43" s="12">
        <v>38.770000000000003</v>
      </c>
      <c r="E43" s="11">
        <f t="shared" si="2"/>
        <v>277.32474964234626</v>
      </c>
    </row>
    <row r="44" spans="1:5" ht="31.5" customHeight="1" x14ac:dyDescent="0.25">
      <c r="A44" s="2" t="s">
        <v>47</v>
      </c>
      <c r="B44" s="5" t="s">
        <v>48</v>
      </c>
      <c r="C44" s="13">
        <v>13.98</v>
      </c>
      <c r="D44" s="12">
        <v>38.770000000000003</v>
      </c>
      <c r="E44" s="11">
        <f t="shared" si="2"/>
        <v>277.32474964234626</v>
      </c>
    </row>
    <row r="45" spans="1:5" ht="33.75" customHeight="1" x14ac:dyDescent="0.25">
      <c r="A45" s="2" t="s">
        <v>49</v>
      </c>
      <c r="B45" s="5" t="s">
        <v>23</v>
      </c>
      <c r="C45" s="13">
        <v>79.61</v>
      </c>
      <c r="D45" s="12">
        <v>202.26</v>
      </c>
      <c r="E45" s="11">
        <f t="shared" si="2"/>
        <v>254.06355985428965</v>
      </c>
    </row>
    <row r="46" spans="1:5" ht="33" customHeight="1" x14ac:dyDescent="0.25">
      <c r="A46" s="2" t="s">
        <v>50</v>
      </c>
      <c r="B46" s="5" t="s">
        <v>24</v>
      </c>
      <c r="C46" s="13">
        <v>31.89</v>
      </c>
      <c r="D46" s="12">
        <v>96.63</v>
      </c>
      <c r="E46" s="11">
        <f t="shared" si="2"/>
        <v>303.01034807149574</v>
      </c>
    </row>
    <row r="47" spans="1:5" ht="33.75" customHeight="1" x14ac:dyDescent="0.25">
      <c r="A47" s="2" t="s">
        <v>51</v>
      </c>
      <c r="B47" s="5" t="s">
        <v>52</v>
      </c>
      <c r="C47" s="13">
        <v>23.94</v>
      </c>
      <c r="D47" s="12">
        <v>66.260000000000005</v>
      </c>
      <c r="E47" s="11">
        <f t="shared" si="2"/>
        <v>276.77527151211365</v>
      </c>
    </row>
    <row r="48" spans="1:5" ht="50.1" customHeight="1" x14ac:dyDescent="0.25">
      <c r="A48" s="2" t="s">
        <v>53</v>
      </c>
      <c r="B48" s="5" t="s">
        <v>54</v>
      </c>
      <c r="C48" s="14"/>
      <c r="D48" s="12">
        <v>13.45</v>
      </c>
      <c r="E48" s="11"/>
    </row>
    <row r="49" spans="5:6" x14ac:dyDescent="0.25">
      <c r="E49" s="18"/>
    </row>
    <row r="53" spans="5:6" x14ac:dyDescent="0.25">
      <c r="F53" s="18"/>
    </row>
  </sheetData>
  <mergeCells count="10">
    <mergeCell ref="D1:E1"/>
    <mergeCell ref="B2:E2"/>
    <mergeCell ref="C4:D4"/>
    <mergeCell ref="B22:E22"/>
    <mergeCell ref="A23:A35"/>
    <mergeCell ref="B8:E8"/>
    <mergeCell ref="A9:A21"/>
    <mergeCell ref="A4:A5"/>
    <mergeCell ref="B4:B5"/>
    <mergeCell ref="E4:E5"/>
  </mergeCells>
  <pageMargins left="0.7" right="0.7" top="0.75" bottom="0.75" header="0.3" footer="0.3"/>
  <pageSetup paperSize="9" scale="76" orientation="portrait" r:id="rId1"/>
  <rowBreaks count="1" manualBreakCount="1">
    <brk id="3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Додаток 5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Гемусова</dc:creator>
  <cp:lastModifiedBy>Елена Гемусова</cp:lastModifiedBy>
  <cp:lastPrinted>2017-05-23T13:18:20Z</cp:lastPrinted>
  <dcterms:created xsi:type="dcterms:W3CDTF">2017-01-30T10:00:29Z</dcterms:created>
  <dcterms:modified xsi:type="dcterms:W3CDTF">2017-04-21T13:20:34Z</dcterms:modified>
</cp:coreProperties>
</file>